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5 год\Инвентарь хозяйственный\Приложения для закупок\"/>
    </mc:Choice>
  </mc:AlternateContent>
  <bookViews>
    <workbookView xWindow="0" yWindow="0" windowWidth="28800" windowHeight="11430"/>
  </bookViews>
  <sheets>
    <sheet name="Лист2" sheetId="1" r:id="rId1"/>
    <sheet name="Лист3" sheetId="2" r:id="rId2"/>
  </sheets>
  <definedNames>
    <definedName name="_xlnm._FilterDatabase" localSheetId="0" hidden="1">Лист2!$A$5:$H$69</definedName>
  </definedNames>
  <calcPr calcId="162913"/>
</workbook>
</file>

<file path=xl/calcChain.xml><?xml version="1.0" encoding="utf-8"?>
<calcChain xmlns="http://schemas.openxmlformats.org/spreadsheetml/2006/main">
  <c r="H68" i="1" l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69" i="1" s="1"/>
</calcChain>
</file>

<file path=xl/sharedStrings.xml><?xml version="1.0" encoding="utf-8"?>
<sst xmlns="http://schemas.openxmlformats.org/spreadsheetml/2006/main" count="230" uniqueCount="159">
  <si>
    <t xml:space="preserve">Приложение № 1 к
техническому заданию
</t>
  </si>
  <si>
    <t xml:space="preserve"> Поставка на проведение закупки на поставку товаров и инвентаря хозяйственного</t>
  </si>
  <si>
    <t>№ пп</t>
  </si>
  <si>
    <t>Номенклатурный номер</t>
  </si>
  <si>
    <t>Краткий текст материала</t>
  </si>
  <si>
    <t>Характеристики, параметры, ТУ, ГОСТ</t>
  </si>
  <si>
    <t>Ед. изм.</t>
  </si>
  <si>
    <t>Кол-во</t>
  </si>
  <si>
    <t>Цена, руб. без НДС</t>
  </si>
  <si>
    <t>Сумма, руб. без НДС</t>
  </si>
  <si>
    <t>8157520014</t>
  </si>
  <si>
    <t>Салфетка хоз из микрофибры 40х40 см</t>
  </si>
  <si>
    <t>шт</t>
  </si>
  <si>
    <t>2513430009</t>
  </si>
  <si>
    <t>Герметик прокладка маслобензостойкий180г</t>
  </si>
  <si>
    <t>9677510044</t>
  </si>
  <si>
    <t>Кисть КМА 140х40</t>
  </si>
  <si>
    <t>Тип - макловица (КМА)
Ширина=140 мм
Толщина=40 мм
Длина ворса=44 мм
Материал ворса - натуральный
Материал рукоятки - пластик
Материал корпуса/бандажа - пластик</t>
  </si>
  <si>
    <t>9677510012</t>
  </si>
  <si>
    <t>Кисть КФ-45</t>
  </si>
  <si>
    <t>Тип - макловица (КМА)
Ширина=45 мм
Толщина=12 мм
Длина ворса=44 мм
Материал ворса - натуральный
Материал рукоятки - пластик
Материал корпуса/бандажа - пластик</t>
  </si>
  <si>
    <t>9677510010</t>
  </si>
  <si>
    <t>Кисть КФ-30</t>
  </si>
  <si>
    <t>Тип - макловица (КМА)
Ширина=30 мм
Толщина=12 мм
Длина ворса=44 мм
Материал ворса - натуральный
Материал рукоятки - пластик
Материал корпуса/бандажа - пластик</t>
  </si>
  <si>
    <t>3483710045</t>
  </si>
  <si>
    <t>Элемент питания 6F22 9В крона</t>
  </si>
  <si>
    <t>4983150008</t>
  </si>
  <si>
    <t>Петля гаражная d30 мм сталь -3</t>
  </si>
  <si>
    <t>5691140001</t>
  </si>
  <si>
    <t>Петля дверная 2,5х75х100мм сталь б/врезк</t>
  </si>
  <si>
    <t>9677510038</t>
  </si>
  <si>
    <t>Кисть КФ-50</t>
  </si>
  <si>
    <t>Тип - макловица (КМА)
Ширина=50 мм
Толщина=12 мм
Длина ворса=44 мм
Материал ворса - натуральный
Материал рукоятки - пластик
Материал корпуса/бандажа - пластик</t>
  </si>
  <si>
    <t>2291190040</t>
  </si>
  <si>
    <t>Пленка полиэтилен. защитная 5мкм 4х12,5м</t>
  </si>
  <si>
    <t>2297990005</t>
  </si>
  <si>
    <t>Ванночка малярная пластмассовая 330х350</t>
  </si>
  <si>
    <t>9677510007</t>
  </si>
  <si>
    <t>Кисть КФ-100</t>
  </si>
  <si>
    <t>Тип - макловица (КМА)
Ширина - 100 мм
Толщина=14 мм
Длина ворса=44 мм
Материал ворса - натуральный
Материал рукоятки - пластик
Материал корпуса/бандажа - пластик</t>
  </si>
  <si>
    <t>9677510016</t>
  </si>
  <si>
    <t>Кисть КФ-120</t>
  </si>
  <si>
    <t>Тип - макловица (КМА)
Ширина=120 мм
Толщина=14 мм
Длина ворса=44 мм
Материал ворса - натуральный
Материал рукоятки - пластик
Материал корпуса/бандажа - пластик</t>
  </si>
  <si>
    <t>9677510034</t>
  </si>
  <si>
    <t>Кисть КФ-60</t>
  </si>
  <si>
    <t>Тип - макловица (КМА)
Ширина=60 мм
Толщина=12 мм
Длина ворса=44 мм
Материал ворса - натуральный
Материал рукоятки - пластик
Материал корпуса/бандажа - пластик</t>
  </si>
  <si>
    <t>9677510040</t>
  </si>
  <si>
    <t>Кисть КФ-25</t>
  </si>
  <si>
    <t>Тип - макловица (КМА)
Ширина=25 мм
Толщина=12 мм
Длина ворса=44 мм
Материал ворса - натуральный
Материал рукоятки - пластик
Материал корпуса/бандажа - пластик</t>
  </si>
  <si>
    <t>9677510049</t>
  </si>
  <si>
    <t>Валик малярный в сборе 250 мм</t>
  </si>
  <si>
    <t>Тип валика - декоративный, малярный
Материал шубки валика - микрофибра, полиакрил, полиэстер
Ширина ролика=250 мм
Длина ворса=12 мм
Диаметр ролика=40 мм</t>
  </si>
  <si>
    <t>9677510063</t>
  </si>
  <si>
    <t>Валик малярный в сборе 50 мм</t>
  </si>
  <si>
    <t>Длина=50 мм
Материал шубки - резина
Типоразмер - прижимные
Диаметр=36 мм
Бюгель=6 мм
ГОСТ 10831-87</t>
  </si>
  <si>
    <t>2257610002</t>
  </si>
  <si>
    <t>Герметик силикон. универс. бесцвет 300мл</t>
  </si>
  <si>
    <t>Тип - герметик
Назначение - для внутренних работ, для наружных работ
Материал обработки - дерево, керамика, пластик, стекло
Тип упаковки - картридж
Особенности - влагостойкость, эластичность
Способ выпуска из баллона - пистолет
Основа - силикон</t>
  </si>
  <si>
    <t>4982320006</t>
  </si>
  <si>
    <t>Ручка дверн BussareCLASSICOA-01-10 ANTbr</t>
  </si>
  <si>
    <r>
      <t>Назначение - межкомнатная дверь
Форма - круглая
Комплектация - ручка в сборе
Материал - алюминий
Покрытие - гальваника
Цвет - античная бронза
Палитра - коричневый</t>
    </r>
    <r>
      <rPr>
        <sz val="10"/>
        <color theme="1"/>
        <rFont val="Arial Cyr"/>
      </rPr>
      <t xml:space="preserve">
Материал двери - дерево
Рекомендуемая толщина дверного полотна - 25-45 мм
Рабочий диапазон стяжек  - 25-45
Тип крепежа ручек - стяжные винты/шурупы
Материал внутренней розетки  -ЦАМ
Замок - нет</t>
    </r>
  </si>
  <si>
    <t>4987110005</t>
  </si>
  <si>
    <t>Доводчик дверной Notedo DC-180</t>
  </si>
  <si>
    <t>Цвет корпуса бронза
Усилие закрывания EN5, EN6, EN7
Масса двери до 190 кг
Рабочая температура -35°С
Место установки помещение, улица
Тип рычага складной
Особенности двухскоростной
Тип доводчика стандартный</t>
  </si>
  <si>
    <t>1489200004</t>
  </si>
  <si>
    <t>Лопата совковая с черенком</t>
  </si>
  <si>
    <t>Тип лопаты - совковая
Материал рабочей части - сталь
Материал черенка - металл
Общая длина лопаты, в сантиметрах=115
Ширина лопаты, в сантиметрах=25
Особенности - с ручкой на черенке
Цвет - серый
Черенок в комплекте - Да</t>
  </si>
  <si>
    <t>1489200002</t>
  </si>
  <si>
    <t>Лопата штыковая с черенком</t>
  </si>
  <si>
    <t>Толщина металла, мм=1
Ширина рабочей части, см=21
Общая длина, см=143
Складной-Нет
С черенком-Да
Вид лопаты-Штыковая острая
Материал рабочей части-Металл
Материал черенка-Металл</t>
  </si>
  <si>
    <t>3468980085</t>
  </si>
  <si>
    <t>Фонарь LED Garin HR-3W Lux аккум налобн</t>
  </si>
  <si>
    <t>Тип - налобный
Тип аккумулятора - Li-Ion
Материал корпуса - ABS-пластик
Защита от влаги - да
Защита от удара - да
Источник света - светодиод
Цвет - черный
Количество режимов работы - 3
Элементы питания - 18650(168A)
Количество и напряжение элементов питания - 1х3.7В
Количество аккумуляторов в комплекте - 1
Степень защиты  - IPX5
Световой поток - 150 Лм
Дистанция освещения - 150 м
Резьба под штатив - нет</t>
  </si>
  <si>
    <t>2297400001</t>
  </si>
  <si>
    <t>Канистра пластмассовая 20л</t>
  </si>
  <si>
    <t>9677510042</t>
  </si>
  <si>
    <t>Валик малярный в сборе 180 мм</t>
  </si>
  <si>
    <t>Тип валика - декоративный, малярный
Материал шубки валика - микрофибра, полиакрил, полиэстер, 
Ширина ролика=180 мм
Длина ворса=12 мм
Диаметр ролика=48 мм</t>
  </si>
  <si>
    <t>4471100052</t>
  </si>
  <si>
    <t>Бинокль БПЦ 15х50</t>
  </si>
  <si>
    <t>Увеличение  15
Диаметр объектива, мм 50
Угловое поле зрения, град.  4°37'
Линейное поле зрения на расстоянии 1000 м  81
Диаметр выходного зрачка, мм  3,3
Удаление выходного зрачка, мм  8,4
Межзрачковое расстояние, мм 56...74
Минимальное расстояние фокусировки, м  5
Диоптрийная наводка окуляров, дптр.  -5 ... +10
Разрешение  3,6"
Материал корпуса алюминиевый сплав
Материал призм Bak4
Рабочий диапазон температур, °С  -40 ... +50
Габаритные размеры, мм 195х195х65
Масса, кг 1
Гарантийный срок, лет 5</t>
  </si>
  <si>
    <t>1484230001</t>
  </si>
  <si>
    <t>Ведро оцинкованное 12 л</t>
  </si>
  <si>
    <t>8122120003</t>
  </si>
  <si>
    <t>Веревка синтетическая d 8</t>
  </si>
  <si>
    <t>Материал
полиамид</t>
  </si>
  <si>
    <t>м</t>
  </si>
  <si>
    <t>4737730006</t>
  </si>
  <si>
    <t>Грабли 12 зубъев 410х100мм с черенком</t>
  </si>
  <si>
    <t>1489290008</t>
  </si>
  <si>
    <t>Лопата снеговая оцинк. 350х400 с черенк.</t>
  </si>
  <si>
    <t>1489200001</t>
  </si>
  <si>
    <t>Лопата совковая без черенка</t>
  </si>
  <si>
    <t>1489200005</t>
  </si>
  <si>
    <t>Лопата штыковая без черенка</t>
  </si>
  <si>
    <t>4737710002</t>
  </si>
  <si>
    <t>Сучкорез Gardena Classic 610 B</t>
  </si>
  <si>
    <t>Тип механизма - обводной
Max диаметр ветвей - 42 мм
Материал лезвия - сталь
Покрытие рукояток - пластик
Телескопические рукоятки - нет
Фиксатор лезвий - нет
Прецизионная заточка лезвий - есть
Общая длина - 610 мм</t>
  </si>
  <si>
    <t>3171110007</t>
  </si>
  <si>
    <t>Тележка садовая 1колёс. г/п130 кг 60л оц</t>
  </si>
  <si>
    <t>Количество колес1
Объем60 л
Грузоподъемность130 кг
Толщина корыта0.6 мм
Тип колесаЛитое
Посадка на подшипникЕсть
Диаметр подшипника1.6 см</t>
  </si>
  <si>
    <t>3461300091</t>
  </si>
  <si>
    <t>Фонарь LED Camelion 2931R2 аккумуляторны</t>
  </si>
  <si>
    <t>Тип - ручной прожектор
Тип аккумулятора - кислотно-свинцовый
Материал корпуса - пластик
Емкость - 4 А*ч
Защита от влаги - да
Защита от удара - нет
Источник света - светодиод
Цвет - черный
Количество режимов работы - 2
Длина - 220 мм
Время работы - от 3.5 - несколько суток ч
Элементы питания - встроенный аккумулятор
Количество и напряжение элементов питания - 1х4В
Количество аккумуляторов в комплекте - 1
Батарейки в комплекте - нет
Наличие разъема для зарядки - штекер
Степень защиты  - IP22
Световой поток - 800 Лм
Дистанция освещения - 230 м
Количество светодиодов/ламп - 1 шт
Класс товара - Бытовой
Индикатор уровня зарядки - да
Наличие магнита - нет
Вспомогательный красный свет - да
Датчик движения - нет
Сенсорное управление - нет</t>
  </si>
  <si>
    <t>3468980089</t>
  </si>
  <si>
    <t>Фонарь LED TDM Прожектор аккумуляторный</t>
  </si>
  <si>
    <t>Тип - ручной прожектор
Тип аккумулятора - Li-Ion
Материал корпуса - ABS-пластик
Емкость - 2.4 А*ч
Защита от удара - да
Взрывозащита - нет
Источник света - светодиод
Цвет - черный/оранжевый
Количество режимов работы - 7
Длина - 208 мм
Время работы - 5 ч
Элементы питания - встроенный аккумулятор
Количество и напряжение элементов питания -  1х3.7В
Количество аккумуляторов в комплекте - встроенный
Батарейки в комплекте - нет
Степень защиты - IP44
Световой поток - 350 Лм
Количество светодиодов/ламп - 3 шт
Цветовая температура - 5000 К
Цветность - белый/красный
Наклонный механизм - нет
Функция Zoom - нет
Класс товара - Бытовой
Вес нетто - 0.441 кг
Габариты без упаковки - 208х145х98 мм
Индикатор уровня зарядки - нет
Мощность светодиода - 10 Вт
Наличие магнита - нет
Вспомогательный красный свет - да
Датчик движения - нет
Сенсорное управление - нет</t>
  </si>
  <si>
    <t>3461700042</t>
  </si>
  <si>
    <t>Светильник переносн УП-1Р 2Р/10м с выкл</t>
  </si>
  <si>
    <t>Источник света  - светодиодные лампы
Количество лампочек - 1 шт.
Тип цоколя - E27
Тип питания - от сети
Мощность - 60 Вт
Напряжение - 220-240 В
Степень пылевлагозащиты - IP20
Цветовая температура - 4000 K
Длина - 31.5 см
Ширина - 9 см
Высота - 31.5 см
Длина шнура - 10 м
Вес - 0.3 кг
Материал арматуры - пластик
Материал плафона - пластик
Особенности - ЭПРА в комплекте
Дополнительная информация:
Корпус выполнен из противоударного пластика и устойчив к возгоранию., Светильники оснащены ЭПРА., Удлиненный шнур 10м, сечение 2х0,75мм2., Рассеиватель из прозрачного оргстекла дает качественный свет.</t>
  </si>
  <si>
    <t>3461000089</t>
  </si>
  <si>
    <t>Фонарь LED ЭРА FA37 аккумуляторный</t>
  </si>
  <si>
    <t>Тип - ручной прожектор
Материал корпуса - ABS-пластик
Емкость - 4.5 А*ч
Защита от удара - да
Источник света - светодиод
Цвет - черный/желтый
Элементы питания - встроенный аккумулятор
Количество и напряжение элементов питания
1х4В
Количество аккумуляторов в комплекте - 1
Батарейки в комплекте - нет
Степень защиты  - IP20
Количество светодиодов/ламп - 36 шт</t>
  </si>
  <si>
    <t>2293110025</t>
  </si>
  <si>
    <t>Воронка 15 см с гофр удлинителем</t>
  </si>
  <si>
    <t>3468890001</t>
  </si>
  <si>
    <t>Лампа настольная на струбцине КЛЛ11Вт</t>
  </si>
  <si>
    <t>8121120002</t>
  </si>
  <si>
    <t>Веревка синтетическая d 4</t>
  </si>
  <si>
    <t>8122120008</t>
  </si>
  <si>
    <t>Веревка синтетическая d 6</t>
  </si>
  <si>
    <t>3113970018</t>
  </si>
  <si>
    <t>Горелка газовая пьезо на цанговый баллон</t>
  </si>
  <si>
    <t>2293190026</t>
  </si>
  <si>
    <t>Бирка для ключей 52х22х3мм</t>
  </si>
  <si>
    <t>3483710013</t>
  </si>
  <si>
    <t>Элемент питания D 1,5В</t>
  </si>
  <si>
    <t>3483710031</t>
  </si>
  <si>
    <t>Элемент питания АА 1,5В</t>
  </si>
  <si>
    <t>3483710005</t>
  </si>
  <si>
    <t>Элемент питания ААА 1,5В</t>
  </si>
  <si>
    <t>Лопата снеговая оцинк. 500х480 с черенк.</t>
  </si>
  <si>
    <t>Тип: снегоуборочная; Материал полотна: Оцинкованная сталь; Черенок: Да, длина черенка=1,5 м</t>
  </si>
  <si>
    <t>1000008535</t>
  </si>
  <si>
    <t>Замок навесной ВС-3КА</t>
  </si>
  <si>
    <t>2293940005</t>
  </si>
  <si>
    <t>Лопата пластиковая 405х450 аллюм.черенок</t>
  </si>
  <si>
    <t>9693520003</t>
  </si>
  <si>
    <t>Метла синтетическая с дерев черенком</t>
  </si>
  <si>
    <t>3461300126</t>
  </si>
  <si>
    <t>Фонарь LED ЭРА PA-603 АЛЬФА</t>
  </si>
  <si>
    <t xml:space="preserve">Время работы 4
Дальность луча 130 метров
Источники питания в комплекте да
Количество режимов работы 1
Материал Ударопрочный пластик
Модель PA-603
Мощность, Вт 5
Направление Фонари
Питание 1 Li-ion 3Ач.
Световой поток, Лм/м 360
Срок службы или срок годности 3 года
Степень защиты IP IP 40
Тип источника питания Li-Ion аккумулятор
Тип источника света LED
Тип лампы 37 белых LED+4 RED LED
</t>
  </si>
  <si>
    <t>Фонарь СГГ-5М.05 шахтерский</t>
  </si>
  <si>
    <t>Веревка синтетическая d 16</t>
  </si>
  <si>
    <t>4591360020</t>
  </si>
  <si>
    <t>Ремень стяжной составной 50мм 5/10т 10м</t>
  </si>
  <si>
    <t>5225210241</t>
  </si>
  <si>
    <t>Ремень стяжной составной 50мм 2,5/5т 10м</t>
  </si>
  <si>
    <t>3464490015</t>
  </si>
  <si>
    <t>Удлинитель 50м 4 гнезда на катушке 3х1,5</t>
  </si>
  <si>
    <t>Удлинитель силовой на металлической катушке позволяет подключать электроприборы, требующие мобильного перемещения. Колодка 4 гнезда с заземлением.
Напряжение: 220В
Тип провода: КГ 3х1,5мм2
Максимальная мощность: 3700Вт
Номинальный ток: 16А
Степень защиты: IP44
Длина провода: 20м</t>
  </si>
  <si>
    <t>3468980101</t>
  </si>
  <si>
    <t>Фонарь LED Ultraflash E157 аккум налобн</t>
  </si>
  <si>
    <t>Цвет Ultraflash E157 220В, желтый, CREE 3 Вт, фокус, 3 режима, бокс 12351: желто-черный;
Максимальный линейный размер фонаря: 70 мм;
Размеры первичной упаковки: 210х110х70 мм;
Литий-ионный аккумулятор, напряжение 4 В, емкость 0.8 А*ч;
Налобный ремешок и адаптер для заряда аккумулятора от сети 220В в комплекте;
Источник света: светодиод CREE XP-E R3 мощностью 3Вт;
Соответствие лампе накаливания: 15 Вт;
Цветовая температура: 6000 K - холодный белый свет;
Материал изделия: алюминиевый сплав + пластик;</t>
  </si>
  <si>
    <t>Устройство зарядное 4хАА/ААА</t>
  </si>
  <si>
    <t>1000011948</t>
  </si>
  <si>
    <t>Фонарь налобный sp40 5000 К</t>
  </si>
  <si>
    <t xml:space="preserve">Тип Налобный фонарь
Оттенок света Дневной белый
Источник света: светодиодные лампы
Режим переключения: высокий / средний / низкий
Номер модели: SP40
Угол свечения: 180 °
Водонепроницаемость: IPX7
Тип батареи: литий-ионный
USB вход 5V1A
Цвет излучения светодиода: 5000K
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</si>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</sst>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0"/>
      <color theme="1"/>
      <name val="Arial Cyr"/>
    </font>
    <font>
      <sz val="12"/>
      <name val="Times New Roman"/>
      <family val="1"/>
      <charset val="204"/>
    </font>
    <font>
      <sz val="10"/>
      <color indexed="2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3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3" fontId="0" fillId="0" borderId="8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" fontId="3" fillId="0" borderId="10" xfId="0" applyNumberFormat="1" applyFont="1" applyBorder="1" applyAlignment="1">
      <alignment horizontal="left"/>
    </xf>
    <xf numFmtId="1" fontId="3" fillId="0" borderId="1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0"/>
  <sheetViews>
    <sheetView tabSelected="1" topLeftCell="A46" zoomScale="85" workbookViewId="0">
      <selection activeCell="F68" sqref="F6:F68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4" width="44" style="1" customWidth="1"/>
    <col min="5" max="5" width="12.85546875" style="2" customWidth="1"/>
    <col min="6" max="6" width="11" style="2" customWidth="1"/>
    <col min="7" max="7" width="13.85546875" style="2" customWidth="1"/>
    <col min="8" max="8" width="25.5703125" style="3" customWidth="1"/>
    <col min="9" max="9" width="13.140625" style="1" bestFit="1" customWidth="1"/>
    <col min="10" max="16384" width="9.140625" style="1"/>
  </cols>
  <sheetData>
    <row r="2" spans="1:8" ht="43.5" customHeight="1" x14ac:dyDescent="0.25">
      <c r="F2" s="31" t="s">
        <v>0</v>
      </c>
      <c r="G2" s="31"/>
      <c r="H2" s="31"/>
    </row>
    <row r="3" spans="1:8" ht="25.5" customHeight="1" x14ac:dyDescent="0.25">
      <c r="B3" s="32" t="s">
        <v>1</v>
      </c>
      <c r="C3" s="32"/>
      <c r="D3" s="32"/>
      <c r="E3" s="32"/>
      <c r="F3" s="32"/>
      <c r="G3" s="32"/>
      <c r="H3" s="32"/>
    </row>
    <row r="5" spans="1:8" s="4" customFormat="1" ht="31.5" x14ac:dyDescent="0.25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7" t="s">
        <v>9</v>
      </c>
    </row>
    <row r="6" spans="1:8" s="4" customFormat="1" ht="15.75" x14ac:dyDescent="0.2">
      <c r="A6" s="5">
        <v>1</v>
      </c>
      <c r="B6" s="8" t="s">
        <v>10</v>
      </c>
      <c r="C6" s="9" t="s">
        <v>11</v>
      </c>
      <c r="D6" s="10"/>
      <c r="E6" s="11" t="s">
        <v>12</v>
      </c>
      <c r="F6" s="12">
        <v>9</v>
      </c>
      <c r="G6" s="13">
        <v>57.99</v>
      </c>
      <c r="H6" s="14">
        <f t="shared" ref="H6:H68" si="0">G6*F6</f>
        <v>521.91</v>
      </c>
    </row>
    <row r="7" spans="1:8" s="4" customFormat="1" ht="15.75" x14ac:dyDescent="0.2">
      <c r="A7" s="5">
        <v>2</v>
      </c>
      <c r="B7" s="15" t="s">
        <v>13</v>
      </c>
      <c r="C7" s="16" t="s">
        <v>14</v>
      </c>
      <c r="D7" s="10"/>
      <c r="E7" s="11" t="s">
        <v>12</v>
      </c>
      <c r="F7" s="17">
        <v>103</v>
      </c>
      <c r="G7" s="18">
        <v>118.16</v>
      </c>
      <c r="H7" s="14">
        <f t="shared" si="0"/>
        <v>12170.48</v>
      </c>
    </row>
    <row r="8" spans="1:8" s="4" customFormat="1" ht="89.25" x14ac:dyDescent="0.2">
      <c r="A8" s="5">
        <v>3</v>
      </c>
      <c r="B8" s="15" t="s">
        <v>15</v>
      </c>
      <c r="C8" s="16" t="s">
        <v>16</v>
      </c>
      <c r="D8" s="10" t="s">
        <v>17</v>
      </c>
      <c r="E8" s="11" t="s">
        <v>12</v>
      </c>
      <c r="F8" s="17">
        <v>24</v>
      </c>
      <c r="G8" s="18">
        <v>262.58</v>
      </c>
      <c r="H8" s="14">
        <f t="shared" si="0"/>
        <v>6301.92</v>
      </c>
    </row>
    <row r="9" spans="1:8" s="4" customFormat="1" ht="104.25" customHeight="1" x14ac:dyDescent="0.2">
      <c r="A9" s="5">
        <v>4</v>
      </c>
      <c r="B9" s="15" t="s">
        <v>18</v>
      </c>
      <c r="C9" s="16" t="s">
        <v>19</v>
      </c>
      <c r="D9" s="10" t="s">
        <v>20</v>
      </c>
      <c r="E9" s="11" t="s">
        <v>12</v>
      </c>
      <c r="F9" s="17">
        <v>4</v>
      </c>
      <c r="G9" s="18">
        <v>41.58</v>
      </c>
      <c r="H9" s="14">
        <f t="shared" si="0"/>
        <v>166.32</v>
      </c>
    </row>
    <row r="10" spans="1:8" s="4" customFormat="1" ht="89.25" x14ac:dyDescent="0.2">
      <c r="A10" s="5">
        <v>5</v>
      </c>
      <c r="B10" s="15" t="s">
        <v>21</v>
      </c>
      <c r="C10" s="16" t="s">
        <v>22</v>
      </c>
      <c r="D10" s="10" t="s">
        <v>23</v>
      </c>
      <c r="E10" s="11" t="s">
        <v>12</v>
      </c>
      <c r="F10" s="17">
        <v>25</v>
      </c>
      <c r="G10" s="18">
        <v>68.930000000000007</v>
      </c>
      <c r="H10" s="14">
        <f t="shared" si="0"/>
        <v>1723.2500000000002</v>
      </c>
    </row>
    <row r="11" spans="1:8" s="4" customFormat="1" ht="15.75" x14ac:dyDescent="0.2">
      <c r="A11" s="5">
        <v>6</v>
      </c>
      <c r="B11" s="15" t="s">
        <v>24</v>
      </c>
      <c r="C11" s="16" t="s">
        <v>25</v>
      </c>
      <c r="D11" s="10"/>
      <c r="E11" s="11" t="s">
        <v>12</v>
      </c>
      <c r="F11" s="17">
        <v>14</v>
      </c>
      <c r="G11" s="18">
        <v>72.760000000000005</v>
      </c>
      <c r="H11" s="14">
        <f t="shared" si="0"/>
        <v>1018.6400000000001</v>
      </c>
    </row>
    <row r="12" spans="1:8" s="4" customFormat="1" ht="15.75" x14ac:dyDescent="0.2">
      <c r="A12" s="5">
        <v>7</v>
      </c>
      <c r="B12" s="15" t="s">
        <v>26</v>
      </c>
      <c r="C12" s="16" t="s">
        <v>27</v>
      </c>
      <c r="D12" s="10"/>
      <c r="E12" s="11" t="s">
        <v>12</v>
      </c>
      <c r="F12" s="17">
        <v>3</v>
      </c>
      <c r="G12" s="18">
        <v>207.88</v>
      </c>
      <c r="H12" s="14">
        <f t="shared" si="0"/>
        <v>623.64</v>
      </c>
    </row>
    <row r="13" spans="1:8" s="4" customFormat="1" ht="15.75" x14ac:dyDescent="0.2">
      <c r="A13" s="5">
        <v>8</v>
      </c>
      <c r="B13" s="15" t="s">
        <v>28</v>
      </c>
      <c r="C13" s="16" t="s">
        <v>29</v>
      </c>
      <c r="D13" s="10"/>
      <c r="E13" s="11" t="s">
        <v>12</v>
      </c>
      <c r="F13" s="17">
        <v>24</v>
      </c>
      <c r="G13" s="18">
        <v>78.8</v>
      </c>
      <c r="H13" s="14">
        <f t="shared" si="0"/>
        <v>1891.1999999999998</v>
      </c>
    </row>
    <row r="14" spans="1:8" s="4" customFormat="1" ht="89.25" x14ac:dyDescent="0.2">
      <c r="A14" s="5">
        <v>9</v>
      </c>
      <c r="B14" s="15" t="s">
        <v>30</v>
      </c>
      <c r="C14" s="16" t="s">
        <v>31</v>
      </c>
      <c r="D14" s="10" t="s">
        <v>32</v>
      </c>
      <c r="E14" s="11" t="s">
        <v>12</v>
      </c>
      <c r="F14" s="17">
        <v>24</v>
      </c>
      <c r="G14" s="18">
        <v>41.58</v>
      </c>
      <c r="H14" s="14">
        <f t="shared" si="0"/>
        <v>997.92</v>
      </c>
    </row>
    <row r="15" spans="1:8" s="4" customFormat="1" ht="15.75" x14ac:dyDescent="0.2">
      <c r="A15" s="5">
        <v>10</v>
      </c>
      <c r="B15" s="15" t="s">
        <v>33</v>
      </c>
      <c r="C15" s="16" t="s">
        <v>34</v>
      </c>
      <c r="D15" s="10"/>
      <c r="E15" s="11" t="s">
        <v>12</v>
      </c>
      <c r="F15" s="17">
        <v>6</v>
      </c>
      <c r="G15" s="18">
        <v>241.82</v>
      </c>
      <c r="H15" s="14">
        <f t="shared" si="0"/>
        <v>1450.92</v>
      </c>
    </row>
    <row r="16" spans="1:8" s="4" customFormat="1" ht="15.75" x14ac:dyDescent="0.2">
      <c r="A16" s="5">
        <v>11</v>
      </c>
      <c r="B16" s="15" t="s">
        <v>35</v>
      </c>
      <c r="C16" s="16" t="s">
        <v>36</v>
      </c>
      <c r="D16" s="10"/>
      <c r="E16" s="11" t="s">
        <v>12</v>
      </c>
      <c r="F16" s="17">
        <v>15</v>
      </c>
      <c r="G16" s="18">
        <v>76.05</v>
      </c>
      <c r="H16" s="14">
        <f t="shared" si="0"/>
        <v>1140.75</v>
      </c>
    </row>
    <row r="17" spans="1:8" s="4" customFormat="1" ht="89.25" x14ac:dyDescent="0.2">
      <c r="A17" s="5">
        <v>12</v>
      </c>
      <c r="B17" s="15" t="s">
        <v>37</v>
      </c>
      <c r="C17" s="16" t="s">
        <v>38</v>
      </c>
      <c r="D17" s="10" t="s">
        <v>39</v>
      </c>
      <c r="E17" s="11" t="s">
        <v>12</v>
      </c>
      <c r="F17" s="17">
        <v>20</v>
      </c>
      <c r="G17" s="18">
        <v>153.16999999999999</v>
      </c>
      <c r="H17" s="14">
        <f t="shared" si="0"/>
        <v>3063.3999999999996</v>
      </c>
    </row>
    <row r="18" spans="1:8" s="4" customFormat="1" ht="89.25" x14ac:dyDescent="0.2">
      <c r="A18" s="5">
        <v>13</v>
      </c>
      <c r="B18" s="15" t="s">
        <v>40</v>
      </c>
      <c r="C18" s="16" t="s">
        <v>41</v>
      </c>
      <c r="D18" s="10" t="s">
        <v>42</v>
      </c>
      <c r="E18" s="11" t="s">
        <v>12</v>
      </c>
      <c r="F18" s="17">
        <v>15</v>
      </c>
      <c r="G18" s="18">
        <v>251.64</v>
      </c>
      <c r="H18" s="14">
        <f t="shared" si="0"/>
        <v>3774.6</v>
      </c>
    </row>
    <row r="19" spans="1:8" s="4" customFormat="1" ht="89.25" x14ac:dyDescent="0.2">
      <c r="A19" s="5">
        <v>14</v>
      </c>
      <c r="B19" s="15" t="s">
        <v>43</v>
      </c>
      <c r="C19" s="16" t="s">
        <v>44</v>
      </c>
      <c r="D19" s="10" t="s">
        <v>45</v>
      </c>
      <c r="E19" s="11" t="s">
        <v>12</v>
      </c>
      <c r="F19" s="17">
        <v>20</v>
      </c>
      <c r="G19" s="18">
        <v>50.33</v>
      </c>
      <c r="H19" s="14">
        <f t="shared" si="0"/>
        <v>1006.5999999999999</v>
      </c>
    </row>
    <row r="20" spans="1:8" s="4" customFormat="1" ht="89.25" x14ac:dyDescent="0.2">
      <c r="A20" s="5">
        <v>15</v>
      </c>
      <c r="B20" s="15" t="s">
        <v>46</v>
      </c>
      <c r="C20" s="16" t="s">
        <v>47</v>
      </c>
      <c r="D20" s="10" t="s">
        <v>48</v>
      </c>
      <c r="E20" s="11" t="s">
        <v>12</v>
      </c>
      <c r="F20" s="17">
        <v>15</v>
      </c>
      <c r="G20" s="18">
        <v>31.73</v>
      </c>
      <c r="H20" s="14">
        <f t="shared" si="0"/>
        <v>475.95</v>
      </c>
    </row>
    <row r="21" spans="1:8" s="4" customFormat="1" ht="76.5" x14ac:dyDescent="0.2">
      <c r="A21" s="5">
        <v>16</v>
      </c>
      <c r="B21" s="15" t="s">
        <v>49</v>
      </c>
      <c r="C21" s="16" t="s">
        <v>50</v>
      </c>
      <c r="D21" s="10" t="s">
        <v>51</v>
      </c>
      <c r="E21" s="11" t="s">
        <v>12</v>
      </c>
      <c r="F21" s="17">
        <v>35</v>
      </c>
      <c r="G21" s="18">
        <v>140.04</v>
      </c>
      <c r="H21" s="14">
        <f t="shared" si="0"/>
        <v>4901.3999999999996</v>
      </c>
    </row>
    <row r="22" spans="1:8" s="4" customFormat="1" ht="76.5" x14ac:dyDescent="0.2">
      <c r="A22" s="5">
        <v>17</v>
      </c>
      <c r="B22" s="15" t="s">
        <v>52</v>
      </c>
      <c r="C22" s="16" t="s">
        <v>53</v>
      </c>
      <c r="D22" s="10" t="s">
        <v>54</v>
      </c>
      <c r="E22" s="11" t="s">
        <v>12</v>
      </c>
      <c r="F22" s="17">
        <v>35</v>
      </c>
      <c r="G22" s="18">
        <v>150.99</v>
      </c>
      <c r="H22" s="14">
        <f t="shared" si="0"/>
        <v>5284.6500000000005</v>
      </c>
    </row>
    <row r="23" spans="1:8" s="4" customFormat="1" ht="114.75" x14ac:dyDescent="0.2">
      <c r="A23" s="5">
        <v>18</v>
      </c>
      <c r="B23" s="15" t="s">
        <v>55</v>
      </c>
      <c r="C23" s="16" t="s">
        <v>56</v>
      </c>
      <c r="D23" s="10" t="s">
        <v>57</v>
      </c>
      <c r="E23" s="11" t="s">
        <v>12</v>
      </c>
      <c r="F23" s="17">
        <v>5</v>
      </c>
      <c r="G23" s="18">
        <v>481.55</v>
      </c>
      <c r="H23" s="14">
        <f t="shared" si="0"/>
        <v>2407.75</v>
      </c>
    </row>
    <row r="24" spans="1:8" s="4" customFormat="1" ht="178.5" x14ac:dyDescent="0.2">
      <c r="A24" s="5">
        <v>19</v>
      </c>
      <c r="B24" s="15" t="s">
        <v>58</v>
      </c>
      <c r="C24" s="16" t="s">
        <v>59</v>
      </c>
      <c r="D24" s="10" t="s">
        <v>60</v>
      </c>
      <c r="E24" s="11" t="s">
        <v>12</v>
      </c>
      <c r="F24" s="17">
        <v>5</v>
      </c>
      <c r="G24" s="18">
        <v>1155.6300000000001</v>
      </c>
      <c r="H24" s="14">
        <f t="shared" si="0"/>
        <v>5778.1500000000005</v>
      </c>
    </row>
    <row r="25" spans="1:8" s="4" customFormat="1" ht="102" x14ac:dyDescent="0.2">
      <c r="A25" s="5">
        <v>20</v>
      </c>
      <c r="B25" s="15" t="s">
        <v>61</v>
      </c>
      <c r="C25" s="16" t="s">
        <v>62</v>
      </c>
      <c r="D25" s="10" t="s">
        <v>63</v>
      </c>
      <c r="E25" s="11" t="s">
        <v>12</v>
      </c>
      <c r="F25" s="17">
        <v>2</v>
      </c>
      <c r="G25" s="18">
        <v>1638.98</v>
      </c>
      <c r="H25" s="14">
        <f t="shared" si="0"/>
        <v>3277.96</v>
      </c>
    </row>
    <row r="26" spans="1:8" s="4" customFormat="1" ht="102" x14ac:dyDescent="0.2">
      <c r="A26" s="5">
        <v>21</v>
      </c>
      <c r="B26" s="15" t="s">
        <v>64</v>
      </c>
      <c r="C26" s="16" t="s">
        <v>65</v>
      </c>
      <c r="D26" s="10" t="s">
        <v>66</v>
      </c>
      <c r="E26" s="11" t="s">
        <v>12</v>
      </c>
      <c r="F26" s="17">
        <v>22</v>
      </c>
      <c r="G26" s="18">
        <v>415.76</v>
      </c>
      <c r="H26" s="14">
        <f t="shared" si="0"/>
        <v>9146.7199999999993</v>
      </c>
    </row>
    <row r="27" spans="1:8" s="4" customFormat="1" ht="102" x14ac:dyDescent="0.2">
      <c r="A27" s="5">
        <v>22</v>
      </c>
      <c r="B27" s="15" t="s">
        <v>67</v>
      </c>
      <c r="C27" s="16" t="s">
        <v>68</v>
      </c>
      <c r="D27" s="10" t="s">
        <v>69</v>
      </c>
      <c r="E27" s="11" t="s">
        <v>12</v>
      </c>
      <c r="F27" s="17">
        <v>22</v>
      </c>
      <c r="G27" s="18">
        <v>415.76</v>
      </c>
      <c r="H27" s="14">
        <f t="shared" si="0"/>
        <v>9146.7199999999993</v>
      </c>
    </row>
    <row r="28" spans="1:8" s="4" customFormat="1" ht="204" x14ac:dyDescent="0.2">
      <c r="A28" s="5">
        <v>23</v>
      </c>
      <c r="B28" s="15" t="s">
        <v>70</v>
      </c>
      <c r="C28" s="16" t="s">
        <v>71</v>
      </c>
      <c r="D28" s="10" t="s">
        <v>72</v>
      </c>
      <c r="E28" s="11" t="s">
        <v>12</v>
      </c>
      <c r="F28" s="17">
        <v>16</v>
      </c>
      <c r="G28" s="18">
        <v>1216.77</v>
      </c>
      <c r="H28" s="14">
        <f t="shared" si="0"/>
        <v>19468.32</v>
      </c>
    </row>
    <row r="29" spans="1:8" s="4" customFormat="1" ht="15.75" x14ac:dyDescent="0.2">
      <c r="A29" s="5">
        <v>24</v>
      </c>
      <c r="B29" s="15" t="s">
        <v>73</v>
      </c>
      <c r="C29" s="16" t="s">
        <v>74</v>
      </c>
      <c r="D29" s="19"/>
      <c r="E29" s="11" t="s">
        <v>12</v>
      </c>
      <c r="F29" s="17">
        <v>15</v>
      </c>
      <c r="G29" s="18">
        <v>346.8</v>
      </c>
      <c r="H29" s="14">
        <f t="shared" si="0"/>
        <v>5202</v>
      </c>
    </row>
    <row r="30" spans="1:8" s="4" customFormat="1" ht="76.5" x14ac:dyDescent="0.2">
      <c r="A30" s="5">
        <v>25</v>
      </c>
      <c r="B30" s="15" t="s">
        <v>75</v>
      </c>
      <c r="C30" s="16" t="s">
        <v>76</v>
      </c>
      <c r="D30" s="10" t="s">
        <v>77</v>
      </c>
      <c r="E30" s="11" t="s">
        <v>12</v>
      </c>
      <c r="F30" s="17">
        <v>5</v>
      </c>
      <c r="G30" s="18">
        <v>136.76</v>
      </c>
      <c r="H30" s="14">
        <f t="shared" si="0"/>
        <v>683.8</v>
      </c>
    </row>
    <row r="31" spans="1:8" s="4" customFormat="1" ht="204" x14ac:dyDescent="0.2">
      <c r="A31" s="5">
        <v>26</v>
      </c>
      <c r="B31" s="20" t="s">
        <v>78</v>
      </c>
      <c r="C31" s="21" t="s">
        <v>79</v>
      </c>
      <c r="D31" s="10" t="s">
        <v>80</v>
      </c>
      <c r="E31" s="11" t="s">
        <v>12</v>
      </c>
      <c r="F31" s="22">
        <v>7</v>
      </c>
      <c r="G31" s="23">
        <v>13616.07</v>
      </c>
      <c r="H31" s="14">
        <f t="shared" si="0"/>
        <v>95312.489999999991</v>
      </c>
    </row>
    <row r="32" spans="1:8" s="4" customFormat="1" ht="15.75" x14ac:dyDescent="0.2">
      <c r="A32" s="5">
        <v>27</v>
      </c>
      <c r="B32" s="20" t="s">
        <v>81</v>
      </c>
      <c r="C32" s="21" t="s">
        <v>82</v>
      </c>
      <c r="D32" s="19"/>
      <c r="E32" s="11" t="s">
        <v>12</v>
      </c>
      <c r="F32" s="22">
        <v>6</v>
      </c>
      <c r="G32" s="23">
        <v>410.29</v>
      </c>
      <c r="H32" s="14">
        <f t="shared" si="0"/>
        <v>2461.7400000000002</v>
      </c>
    </row>
    <row r="33" spans="1:8" s="4" customFormat="1" ht="25.5" x14ac:dyDescent="0.2">
      <c r="A33" s="5">
        <v>28</v>
      </c>
      <c r="B33" s="20" t="s">
        <v>83</v>
      </c>
      <c r="C33" s="21" t="s">
        <v>84</v>
      </c>
      <c r="D33" s="10" t="s">
        <v>85</v>
      </c>
      <c r="E33" s="11" t="s">
        <v>86</v>
      </c>
      <c r="F33" s="22">
        <v>240</v>
      </c>
      <c r="G33" s="23">
        <v>49.23</v>
      </c>
      <c r="H33" s="14">
        <f t="shared" si="0"/>
        <v>11815.199999999999</v>
      </c>
    </row>
    <row r="34" spans="1:8" s="4" customFormat="1" ht="15.75" x14ac:dyDescent="0.2">
      <c r="A34" s="5">
        <v>29</v>
      </c>
      <c r="B34" s="20" t="s">
        <v>87</v>
      </c>
      <c r="C34" s="21" t="s">
        <v>88</v>
      </c>
      <c r="D34" s="19"/>
      <c r="E34" s="11" t="s">
        <v>12</v>
      </c>
      <c r="F34" s="22">
        <v>24</v>
      </c>
      <c r="G34" s="23">
        <v>415.76</v>
      </c>
      <c r="H34" s="14">
        <f t="shared" si="0"/>
        <v>9978.24</v>
      </c>
    </row>
    <row r="35" spans="1:8" s="4" customFormat="1" ht="15.75" x14ac:dyDescent="0.2">
      <c r="A35" s="5">
        <v>30</v>
      </c>
      <c r="B35" s="20" t="s">
        <v>89</v>
      </c>
      <c r="C35" s="21" t="s">
        <v>90</v>
      </c>
      <c r="D35" s="19"/>
      <c r="E35" s="11" t="s">
        <v>12</v>
      </c>
      <c r="F35" s="22">
        <v>12</v>
      </c>
      <c r="G35" s="23">
        <v>929.99</v>
      </c>
      <c r="H35" s="14">
        <f t="shared" si="0"/>
        <v>11159.880000000001</v>
      </c>
    </row>
    <row r="36" spans="1:8" s="4" customFormat="1" ht="15.75" x14ac:dyDescent="0.2">
      <c r="A36" s="5">
        <v>31</v>
      </c>
      <c r="B36" s="20" t="s">
        <v>91</v>
      </c>
      <c r="C36" s="21" t="s">
        <v>92</v>
      </c>
      <c r="D36" s="19"/>
      <c r="E36" s="11" t="s">
        <v>12</v>
      </c>
      <c r="F36" s="22">
        <v>12</v>
      </c>
      <c r="G36" s="23">
        <v>355.95</v>
      </c>
      <c r="H36" s="14">
        <f t="shared" si="0"/>
        <v>4271.3999999999996</v>
      </c>
    </row>
    <row r="37" spans="1:8" s="4" customFormat="1" ht="15.75" x14ac:dyDescent="0.2">
      <c r="A37" s="5">
        <v>32</v>
      </c>
      <c r="B37" s="20" t="s">
        <v>93</v>
      </c>
      <c r="C37" s="21" t="s">
        <v>94</v>
      </c>
      <c r="D37" s="19"/>
      <c r="E37" s="11" t="s">
        <v>12</v>
      </c>
      <c r="F37" s="22">
        <v>12</v>
      </c>
      <c r="G37" s="23">
        <v>377.07</v>
      </c>
      <c r="H37" s="14">
        <f t="shared" si="0"/>
        <v>4524.84</v>
      </c>
    </row>
    <row r="38" spans="1:8" s="4" customFormat="1" ht="102" x14ac:dyDescent="0.2">
      <c r="A38" s="5">
        <v>33</v>
      </c>
      <c r="B38" s="20" t="s">
        <v>95</v>
      </c>
      <c r="C38" s="21" t="s">
        <v>96</v>
      </c>
      <c r="D38" s="10" t="s">
        <v>97</v>
      </c>
      <c r="E38" s="11" t="s">
        <v>12</v>
      </c>
      <c r="F38" s="22">
        <v>7</v>
      </c>
      <c r="G38" s="23">
        <v>1762.86</v>
      </c>
      <c r="H38" s="14">
        <f t="shared" si="0"/>
        <v>12340.019999999999</v>
      </c>
    </row>
    <row r="39" spans="1:8" s="4" customFormat="1" ht="89.25" x14ac:dyDescent="0.2">
      <c r="A39" s="5">
        <v>34</v>
      </c>
      <c r="B39" s="20" t="s">
        <v>98</v>
      </c>
      <c r="C39" s="21" t="s">
        <v>99</v>
      </c>
      <c r="D39" s="10" t="s">
        <v>100</v>
      </c>
      <c r="E39" s="11" t="s">
        <v>12</v>
      </c>
      <c r="F39" s="22">
        <v>2</v>
      </c>
      <c r="G39" s="23">
        <v>4180.45</v>
      </c>
      <c r="H39" s="14">
        <f t="shared" si="0"/>
        <v>8360.9</v>
      </c>
    </row>
    <row r="40" spans="1:8" s="4" customFormat="1" ht="344.25" x14ac:dyDescent="0.2">
      <c r="A40" s="5">
        <v>35</v>
      </c>
      <c r="B40" s="20" t="s">
        <v>101</v>
      </c>
      <c r="C40" s="21" t="s">
        <v>102</v>
      </c>
      <c r="D40" s="10" t="s">
        <v>103</v>
      </c>
      <c r="E40" s="11" t="s">
        <v>12</v>
      </c>
      <c r="F40" s="22">
        <v>12</v>
      </c>
      <c r="G40" s="23">
        <v>3962.26</v>
      </c>
      <c r="H40" s="14">
        <f t="shared" si="0"/>
        <v>47547.12</v>
      </c>
    </row>
    <row r="41" spans="1:8" s="4" customFormat="1" ht="409.5" x14ac:dyDescent="0.2">
      <c r="A41" s="5">
        <v>36</v>
      </c>
      <c r="B41" s="20" t="s">
        <v>104</v>
      </c>
      <c r="C41" s="21" t="s">
        <v>105</v>
      </c>
      <c r="D41" s="10" t="s">
        <v>106</v>
      </c>
      <c r="E41" s="11" t="s">
        <v>12</v>
      </c>
      <c r="F41" s="22">
        <v>12</v>
      </c>
      <c r="G41" s="23">
        <v>1919.6</v>
      </c>
      <c r="H41" s="14">
        <f t="shared" si="0"/>
        <v>23035.199999999997</v>
      </c>
    </row>
    <row r="42" spans="1:8" s="4" customFormat="1" ht="280.5" x14ac:dyDescent="0.2">
      <c r="A42" s="5">
        <v>37</v>
      </c>
      <c r="B42" s="20" t="s">
        <v>107</v>
      </c>
      <c r="C42" s="21" t="s">
        <v>108</v>
      </c>
      <c r="D42" s="10" t="s">
        <v>109</v>
      </c>
      <c r="E42" s="11" t="s">
        <v>12</v>
      </c>
      <c r="F42" s="22">
        <v>2</v>
      </c>
      <c r="G42" s="23">
        <v>1899.47</v>
      </c>
      <c r="H42" s="14">
        <f t="shared" si="0"/>
        <v>3798.94</v>
      </c>
    </row>
    <row r="43" spans="1:8" s="4" customFormat="1" ht="165.75" x14ac:dyDescent="0.2">
      <c r="A43" s="5">
        <v>38</v>
      </c>
      <c r="B43" s="20" t="s">
        <v>110</v>
      </c>
      <c r="C43" s="21" t="s">
        <v>111</v>
      </c>
      <c r="D43" s="10" t="s">
        <v>112</v>
      </c>
      <c r="E43" s="11" t="s">
        <v>12</v>
      </c>
      <c r="F43" s="22">
        <v>2</v>
      </c>
      <c r="G43" s="23">
        <v>1001.52</v>
      </c>
      <c r="H43" s="14">
        <f t="shared" si="0"/>
        <v>2003.04</v>
      </c>
    </row>
    <row r="44" spans="1:8" s="4" customFormat="1" ht="15.75" x14ac:dyDescent="0.2">
      <c r="A44" s="5">
        <v>39</v>
      </c>
      <c r="B44" s="20" t="s">
        <v>113</v>
      </c>
      <c r="C44" s="21" t="s">
        <v>114</v>
      </c>
      <c r="D44" s="19"/>
      <c r="E44" s="11" t="s">
        <v>12</v>
      </c>
      <c r="F44" s="22">
        <v>2</v>
      </c>
      <c r="G44" s="23">
        <v>118.72</v>
      </c>
      <c r="H44" s="14">
        <f t="shared" si="0"/>
        <v>237.44</v>
      </c>
    </row>
    <row r="45" spans="1:8" s="4" customFormat="1" ht="15.75" x14ac:dyDescent="0.2">
      <c r="A45" s="5">
        <v>40</v>
      </c>
      <c r="B45" s="20" t="s">
        <v>115</v>
      </c>
      <c r="C45" s="21" t="s">
        <v>116</v>
      </c>
      <c r="D45" s="19"/>
      <c r="E45" s="11" t="s">
        <v>12</v>
      </c>
      <c r="F45" s="22">
        <v>3</v>
      </c>
      <c r="G45" s="23">
        <v>2549.34</v>
      </c>
      <c r="H45" s="14">
        <f t="shared" si="0"/>
        <v>7648.02</v>
      </c>
    </row>
    <row r="46" spans="1:8" s="4" customFormat="1" ht="25.5" x14ac:dyDescent="0.2">
      <c r="A46" s="5">
        <v>41</v>
      </c>
      <c r="B46" s="20" t="s">
        <v>117</v>
      </c>
      <c r="C46" s="21" t="s">
        <v>118</v>
      </c>
      <c r="D46" s="10" t="s">
        <v>85</v>
      </c>
      <c r="E46" s="11" t="s">
        <v>86</v>
      </c>
      <c r="F46" s="22">
        <v>100</v>
      </c>
      <c r="G46" s="23">
        <v>15.89</v>
      </c>
      <c r="H46" s="14">
        <f t="shared" si="0"/>
        <v>1589</v>
      </c>
    </row>
    <row r="47" spans="1:8" s="4" customFormat="1" ht="25.5" x14ac:dyDescent="0.2">
      <c r="A47" s="5">
        <v>42</v>
      </c>
      <c r="B47" s="20" t="s">
        <v>119</v>
      </c>
      <c r="C47" s="21" t="s">
        <v>120</v>
      </c>
      <c r="D47" s="10" t="s">
        <v>85</v>
      </c>
      <c r="E47" s="11" t="s">
        <v>86</v>
      </c>
      <c r="F47" s="22">
        <v>50</v>
      </c>
      <c r="G47" s="23">
        <v>31.49</v>
      </c>
      <c r="H47" s="14">
        <f t="shared" si="0"/>
        <v>1574.5</v>
      </c>
    </row>
    <row r="48" spans="1:8" s="4" customFormat="1" ht="15.75" x14ac:dyDescent="0.2">
      <c r="A48" s="5">
        <v>43</v>
      </c>
      <c r="B48" s="20" t="s">
        <v>121</v>
      </c>
      <c r="C48" s="21" t="s">
        <v>122</v>
      </c>
      <c r="D48" s="10"/>
      <c r="E48" s="11" t="s">
        <v>12</v>
      </c>
      <c r="F48" s="22">
        <v>2</v>
      </c>
      <c r="G48" s="23">
        <v>584.16</v>
      </c>
      <c r="H48" s="14">
        <f t="shared" si="0"/>
        <v>1168.32</v>
      </c>
    </row>
    <row r="49" spans="1:8" s="4" customFormat="1" ht="15.75" x14ac:dyDescent="0.2">
      <c r="A49" s="5">
        <v>44</v>
      </c>
      <c r="B49" s="20" t="s">
        <v>123</v>
      </c>
      <c r="C49" s="21" t="s">
        <v>124</v>
      </c>
      <c r="D49" s="10"/>
      <c r="E49" s="11" t="s">
        <v>12</v>
      </c>
      <c r="F49" s="22">
        <v>20</v>
      </c>
      <c r="G49" s="23">
        <v>7.79</v>
      </c>
      <c r="H49" s="14">
        <f t="shared" si="0"/>
        <v>155.80000000000001</v>
      </c>
    </row>
    <row r="50" spans="1:8" s="4" customFormat="1" ht="15.75" x14ac:dyDescent="0.2">
      <c r="A50" s="5">
        <v>45</v>
      </c>
      <c r="B50" s="20" t="s">
        <v>125</v>
      </c>
      <c r="C50" s="21" t="s">
        <v>126</v>
      </c>
      <c r="D50" s="10"/>
      <c r="E50" s="11" t="s">
        <v>12</v>
      </c>
      <c r="F50" s="22">
        <v>12</v>
      </c>
      <c r="G50" s="23">
        <v>174.14</v>
      </c>
      <c r="H50" s="14">
        <f t="shared" si="0"/>
        <v>2089.6799999999998</v>
      </c>
    </row>
    <row r="51" spans="1:8" s="4" customFormat="1" ht="15.75" x14ac:dyDescent="0.2">
      <c r="A51" s="5">
        <v>46</v>
      </c>
      <c r="B51" s="20" t="s">
        <v>127</v>
      </c>
      <c r="C51" s="21" t="s">
        <v>128</v>
      </c>
      <c r="D51" s="10"/>
      <c r="E51" s="11" t="s">
        <v>12</v>
      </c>
      <c r="F51" s="22">
        <v>12</v>
      </c>
      <c r="G51" s="23">
        <v>33.479999999999997</v>
      </c>
      <c r="H51" s="14">
        <f t="shared" si="0"/>
        <v>401.76</v>
      </c>
    </row>
    <row r="52" spans="1:8" s="4" customFormat="1" ht="15.75" x14ac:dyDescent="0.2">
      <c r="A52" s="5">
        <v>47</v>
      </c>
      <c r="B52" s="20" t="s">
        <v>129</v>
      </c>
      <c r="C52" s="21" t="s">
        <v>130</v>
      </c>
      <c r="D52" s="10"/>
      <c r="E52" s="11" t="s">
        <v>12</v>
      </c>
      <c r="F52" s="22">
        <v>12</v>
      </c>
      <c r="G52" s="23">
        <v>35.01</v>
      </c>
      <c r="H52" s="14">
        <f t="shared" si="0"/>
        <v>420.12</v>
      </c>
    </row>
    <row r="53" spans="1:8" s="4" customFormat="1" ht="38.25" x14ac:dyDescent="0.2">
      <c r="A53" s="5">
        <v>48</v>
      </c>
      <c r="B53" s="20">
        <v>1489290007</v>
      </c>
      <c r="C53" s="21" t="s">
        <v>131</v>
      </c>
      <c r="D53" s="10" t="s">
        <v>132</v>
      </c>
      <c r="E53" s="11" t="s">
        <v>12</v>
      </c>
      <c r="F53" s="22">
        <v>5</v>
      </c>
      <c r="G53" s="23">
        <v>1006.33</v>
      </c>
      <c r="H53" s="14">
        <f t="shared" si="0"/>
        <v>5031.6500000000005</v>
      </c>
    </row>
    <row r="54" spans="1:8" s="4" customFormat="1" ht="204" x14ac:dyDescent="0.2">
      <c r="A54" s="5">
        <v>49</v>
      </c>
      <c r="B54" s="20" t="s">
        <v>78</v>
      </c>
      <c r="C54" s="21" t="s">
        <v>79</v>
      </c>
      <c r="D54" s="10" t="s">
        <v>80</v>
      </c>
      <c r="E54" s="11" t="s">
        <v>12</v>
      </c>
      <c r="F54" s="22">
        <v>4</v>
      </c>
      <c r="G54" s="23">
        <v>13616.07</v>
      </c>
      <c r="H54" s="14">
        <f t="shared" si="0"/>
        <v>54464.28</v>
      </c>
    </row>
    <row r="55" spans="1:8" s="4" customFormat="1" ht="15.75" x14ac:dyDescent="0.2">
      <c r="A55" s="5">
        <v>50</v>
      </c>
      <c r="B55" s="20" t="s">
        <v>87</v>
      </c>
      <c r="C55" s="21" t="s">
        <v>88</v>
      </c>
      <c r="D55" s="10"/>
      <c r="E55" s="11" t="s">
        <v>12</v>
      </c>
      <c r="F55" s="22">
        <v>4</v>
      </c>
      <c r="G55" s="23">
        <v>415.76</v>
      </c>
      <c r="H55" s="14">
        <f t="shared" si="0"/>
        <v>1663.04</v>
      </c>
    </row>
    <row r="56" spans="1:8" s="4" customFormat="1" ht="18.75" customHeight="1" x14ac:dyDescent="0.2">
      <c r="A56" s="5">
        <v>51</v>
      </c>
      <c r="B56" s="20" t="s">
        <v>133</v>
      </c>
      <c r="C56" s="21" t="s">
        <v>134</v>
      </c>
      <c r="D56" s="10"/>
      <c r="E56" s="11" t="s">
        <v>12</v>
      </c>
      <c r="F56" s="22">
        <v>20</v>
      </c>
      <c r="G56" s="23">
        <v>251.25</v>
      </c>
      <c r="H56" s="14">
        <f t="shared" si="0"/>
        <v>5025</v>
      </c>
    </row>
    <row r="57" spans="1:8" s="4" customFormat="1" ht="15.75" x14ac:dyDescent="0.2">
      <c r="A57" s="5">
        <v>52</v>
      </c>
      <c r="B57" s="20" t="s">
        <v>135</v>
      </c>
      <c r="C57" s="21" t="s">
        <v>136</v>
      </c>
      <c r="D57" s="10"/>
      <c r="E57" s="11" t="s">
        <v>12</v>
      </c>
      <c r="F57" s="22">
        <v>5</v>
      </c>
      <c r="G57" s="23">
        <v>760.95</v>
      </c>
      <c r="H57" s="14">
        <f t="shared" si="0"/>
        <v>3804.75</v>
      </c>
    </row>
    <row r="58" spans="1:8" s="4" customFormat="1" ht="15.75" x14ac:dyDescent="0.2">
      <c r="A58" s="5">
        <v>53</v>
      </c>
      <c r="B58" s="20" t="s">
        <v>137</v>
      </c>
      <c r="C58" s="21" t="s">
        <v>138</v>
      </c>
      <c r="D58" s="10"/>
      <c r="E58" s="11" t="s">
        <v>12</v>
      </c>
      <c r="F58" s="22">
        <v>10</v>
      </c>
      <c r="G58" s="23">
        <v>295.41000000000003</v>
      </c>
      <c r="H58" s="14">
        <f t="shared" si="0"/>
        <v>2954.1000000000004</v>
      </c>
    </row>
    <row r="59" spans="1:8" s="4" customFormat="1" ht="204" x14ac:dyDescent="0.2">
      <c r="A59" s="5">
        <v>54</v>
      </c>
      <c r="B59" s="20" t="s">
        <v>139</v>
      </c>
      <c r="C59" s="21" t="s">
        <v>140</v>
      </c>
      <c r="D59" s="10" t="s">
        <v>141</v>
      </c>
      <c r="E59" s="11" t="s">
        <v>12</v>
      </c>
      <c r="F59" s="22">
        <v>6</v>
      </c>
      <c r="G59" s="23">
        <v>2838.17</v>
      </c>
      <c r="H59" s="14">
        <f t="shared" si="0"/>
        <v>17029.02</v>
      </c>
    </row>
    <row r="60" spans="1:8" s="4" customFormat="1" ht="15.75" x14ac:dyDescent="0.2">
      <c r="A60" s="5">
        <v>55</v>
      </c>
      <c r="B60" s="20">
        <v>3468980011</v>
      </c>
      <c r="C60" s="21" t="s">
        <v>142</v>
      </c>
      <c r="D60" s="10"/>
      <c r="E60" s="11" t="s">
        <v>12</v>
      </c>
      <c r="F60" s="22">
        <v>5</v>
      </c>
      <c r="G60" s="23">
        <v>5662.48</v>
      </c>
      <c r="H60" s="14">
        <f t="shared" si="0"/>
        <v>28312.399999999998</v>
      </c>
    </row>
    <row r="61" spans="1:8" s="4" customFormat="1" ht="25.5" x14ac:dyDescent="0.2">
      <c r="A61" s="5">
        <v>56</v>
      </c>
      <c r="B61" s="20">
        <v>8122120001</v>
      </c>
      <c r="C61" s="21" t="s">
        <v>143</v>
      </c>
      <c r="D61" s="10" t="s">
        <v>85</v>
      </c>
      <c r="E61" s="11" t="s">
        <v>86</v>
      </c>
      <c r="F61" s="22">
        <v>40</v>
      </c>
      <c r="G61" s="23">
        <v>168.94</v>
      </c>
      <c r="H61" s="14">
        <f t="shared" si="0"/>
        <v>6757.6</v>
      </c>
    </row>
    <row r="62" spans="1:8" s="4" customFormat="1" ht="15.75" x14ac:dyDescent="0.2">
      <c r="A62" s="5">
        <v>57</v>
      </c>
      <c r="B62" s="20" t="s">
        <v>144</v>
      </c>
      <c r="C62" s="21" t="s">
        <v>145</v>
      </c>
      <c r="D62" s="10"/>
      <c r="E62" s="11" t="s">
        <v>12</v>
      </c>
      <c r="F62" s="22">
        <v>15</v>
      </c>
      <c r="G62" s="23">
        <v>2140.9</v>
      </c>
      <c r="H62" s="14">
        <f t="shared" si="0"/>
        <v>32113.5</v>
      </c>
    </row>
    <row r="63" spans="1:8" s="4" customFormat="1" ht="15.75" x14ac:dyDescent="0.2">
      <c r="A63" s="5">
        <v>58</v>
      </c>
      <c r="B63" s="20" t="s">
        <v>146</v>
      </c>
      <c r="C63" s="21" t="s">
        <v>147</v>
      </c>
      <c r="D63" s="10"/>
      <c r="E63" s="11" t="s">
        <v>12</v>
      </c>
      <c r="F63" s="22">
        <v>15</v>
      </c>
      <c r="G63" s="23">
        <v>1759.3</v>
      </c>
      <c r="H63" s="14">
        <f t="shared" si="0"/>
        <v>26389.5</v>
      </c>
    </row>
    <row r="64" spans="1:8" s="4" customFormat="1" ht="127.5" x14ac:dyDescent="0.2">
      <c r="A64" s="5">
        <v>59</v>
      </c>
      <c r="B64" s="20" t="s">
        <v>148</v>
      </c>
      <c r="C64" s="21" t="s">
        <v>149</v>
      </c>
      <c r="D64" s="10" t="s">
        <v>150</v>
      </c>
      <c r="E64" s="11" t="s">
        <v>12</v>
      </c>
      <c r="F64" s="22">
        <v>2</v>
      </c>
      <c r="G64" s="23">
        <v>5470.5</v>
      </c>
      <c r="H64" s="14">
        <f t="shared" si="0"/>
        <v>10941</v>
      </c>
    </row>
    <row r="65" spans="1:8" s="4" customFormat="1" ht="204" x14ac:dyDescent="0.2">
      <c r="A65" s="5">
        <v>60</v>
      </c>
      <c r="B65" s="20" t="s">
        <v>151</v>
      </c>
      <c r="C65" s="21" t="s">
        <v>152</v>
      </c>
      <c r="D65" s="10" t="s">
        <v>153</v>
      </c>
      <c r="E65" s="11" t="s">
        <v>12</v>
      </c>
      <c r="F65" s="22">
        <v>5</v>
      </c>
      <c r="G65" s="23">
        <v>1510.41</v>
      </c>
      <c r="H65" s="14">
        <f t="shared" si="0"/>
        <v>7552.05</v>
      </c>
    </row>
    <row r="66" spans="1:8" s="4" customFormat="1" ht="15.75" x14ac:dyDescent="0.2">
      <c r="A66" s="5">
        <v>61</v>
      </c>
      <c r="B66" s="20" t="s">
        <v>81</v>
      </c>
      <c r="C66" s="21" t="s">
        <v>82</v>
      </c>
      <c r="D66" s="10"/>
      <c r="E66" s="11" t="s">
        <v>12</v>
      </c>
      <c r="F66" s="22">
        <v>5</v>
      </c>
      <c r="G66" s="23">
        <v>410.29</v>
      </c>
      <c r="H66" s="14">
        <f t="shared" si="0"/>
        <v>2051.4500000000003</v>
      </c>
    </row>
    <row r="67" spans="1:8" s="4" customFormat="1" ht="15.75" x14ac:dyDescent="0.2">
      <c r="A67" s="5">
        <v>62</v>
      </c>
      <c r="B67" s="20">
        <v>6398000136</v>
      </c>
      <c r="C67" s="21" t="s">
        <v>154</v>
      </c>
      <c r="D67" s="10"/>
      <c r="E67" s="11" t="s">
        <v>12</v>
      </c>
      <c r="F67" s="22">
        <v>1</v>
      </c>
      <c r="G67" s="23">
        <v>1166.31</v>
      </c>
      <c r="H67" s="14">
        <f t="shared" si="0"/>
        <v>1166.31</v>
      </c>
    </row>
    <row r="68" spans="1:8" s="4" customFormat="1" ht="153" x14ac:dyDescent="0.2">
      <c r="A68" s="5">
        <v>63</v>
      </c>
      <c r="B68" s="24" t="s">
        <v>155</v>
      </c>
      <c r="C68" s="25" t="s">
        <v>156</v>
      </c>
      <c r="D68" s="10" t="s">
        <v>157</v>
      </c>
      <c r="E68" s="11" t="s">
        <v>12</v>
      </c>
      <c r="F68" s="26">
        <v>5</v>
      </c>
      <c r="G68" s="27">
        <v>3693.65</v>
      </c>
      <c r="H68" s="14">
        <f t="shared" si="0"/>
        <v>18468.25</v>
      </c>
    </row>
    <row r="69" spans="1:8" ht="13.35" customHeight="1" x14ac:dyDescent="0.25">
      <c r="A69" s="33" t="s">
        <v>158</v>
      </c>
      <c r="B69" s="34"/>
      <c r="C69" s="34"/>
      <c r="D69" s="34"/>
      <c r="E69" s="34"/>
      <c r="F69" s="35"/>
      <c r="G69" s="28"/>
      <c r="H69" s="29">
        <f>SUM(H6:H68)</f>
        <v>577242.52</v>
      </c>
    </row>
    <row r="70" spans="1:8" ht="13.35" customHeight="1" x14ac:dyDescent="0.25">
      <c r="H70" s="30"/>
    </row>
  </sheetData>
  <autoFilter ref="A5:H69"/>
  <mergeCells count="3">
    <mergeCell ref="F2:H2"/>
    <mergeCell ref="B3:H3"/>
    <mergeCell ref="A69:F69"/>
  </mergeCells>
  <pageMargins left="0.78740157500000008" right="0.78740157500000008" top="0.98425196899999989" bottom="0.98425196899999989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2024-09-10T03:29:23Z</dcterms:modified>
</cp:coreProperties>
</file>